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90" yWindow="-90" windowWidth="21780" windowHeight="13170"/>
  </bookViews>
  <sheets>
    <sheet name="Foglio1" sheetId="1" r:id="rId1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9" i="1" l="1"/>
  <c r="I20" i="1"/>
  <c r="I21" i="1"/>
  <c r="G21" i="1" l="1"/>
  <c r="G20" i="1" l="1"/>
  <c r="G19" i="1"/>
  <c r="F18" i="1" l="1"/>
  <c r="I18" i="1" s="1"/>
  <c r="F17" i="1"/>
  <c r="I17" i="1" s="1"/>
  <c r="F16" i="1"/>
  <c r="I16" i="1" s="1"/>
  <c r="F15" i="1"/>
  <c r="I15" i="1" s="1"/>
  <c r="F14" i="1"/>
  <c r="I14" i="1" s="1"/>
  <c r="F13" i="1"/>
  <c r="I13" i="1" s="1"/>
  <c r="F12" i="1"/>
  <c r="I12" i="1" s="1"/>
  <c r="F11" i="1"/>
  <c r="I11" i="1" s="1"/>
  <c r="F8" i="1"/>
  <c r="I8" i="1" s="1"/>
  <c r="F7" i="1"/>
  <c r="I7" i="1" s="1"/>
  <c r="F6" i="1"/>
  <c r="I6" i="1" s="1"/>
  <c r="F5" i="1"/>
  <c r="I5" i="1" s="1"/>
  <c r="G13" i="1" l="1"/>
  <c r="G8" i="1"/>
  <c r="G18" i="1"/>
  <c r="G5" i="1"/>
  <c r="G11" i="1"/>
  <c r="G15" i="1"/>
  <c r="G7" i="1"/>
  <c r="G17" i="1"/>
  <c r="G14" i="1"/>
  <c r="G6" i="1"/>
  <c r="G12" i="1"/>
  <c r="G16" i="1"/>
  <c r="F9" i="1"/>
  <c r="F10" i="1"/>
  <c r="I10" i="1" s="1"/>
  <c r="I9" i="1" l="1"/>
  <c r="G10" i="1"/>
</calcChain>
</file>

<file path=xl/sharedStrings.xml><?xml version="1.0" encoding="utf-8"?>
<sst xmlns="http://schemas.openxmlformats.org/spreadsheetml/2006/main" count="48" uniqueCount="35">
  <si>
    <t>PEZZI PER CARTONE</t>
  </si>
  <si>
    <t>COLOUR</t>
  </si>
  <si>
    <t>STYLE.NO</t>
  </si>
  <si>
    <t>ROSSO,  NAVY,  BIANCO,  G.MEL</t>
  </si>
  <si>
    <t>VI20SS0004 -A</t>
  </si>
  <si>
    <t>TURCHESE, VERDE MILITARE, AZZURRO, FANGO, ROYAL</t>
  </si>
  <si>
    <t>VI20SS0004 -B</t>
  </si>
  <si>
    <t>VI20SS0005 -A</t>
  </si>
  <si>
    <t>VI20SS0005 -B</t>
  </si>
  <si>
    <t>VI20SS0006 -A</t>
  </si>
  <si>
    <t>BLACK, ROYAL, AZZURRO, TURCHESE, BIANCO</t>
  </si>
  <si>
    <t>VI20SS0006 -B</t>
  </si>
  <si>
    <t>VI20SS0007 -A</t>
  </si>
  <si>
    <t>VI20SS0007 -B</t>
  </si>
  <si>
    <t>VI20SS0008 -A</t>
  </si>
  <si>
    <t>VI20SS0008 -B</t>
  </si>
  <si>
    <t>VI20SS0009 -A</t>
  </si>
  <si>
    <t>VI20SS0009 -B</t>
  </si>
  <si>
    <t>VI20SS0010 -A</t>
  </si>
  <si>
    <t>VI20SS0010 -B</t>
  </si>
  <si>
    <t>VI20SS0011 -A</t>
  </si>
  <si>
    <t>VI20SS0011 -B</t>
  </si>
  <si>
    <t>BERMUDA</t>
  </si>
  <si>
    <t>S.NO</t>
  </si>
  <si>
    <t>COMBO-A</t>
  </si>
  <si>
    <t>BOX</t>
  </si>
  <si>
    <t>VI20SS0012</t>
  </si>
  <si>
    <t>ESISTENZA AGGIORNATA  AGG 5-1-21</t>
  </si>
  <si>
    <t>RETAIL PRICE</t>
  </si>
  <si>
    <t>TOTAL RETAIL PRICE</t>
  </si>
  <si>
    <t>AVERAGE RETAIL  93,70</t>
  </si>
  <si>
    <t>EXISTENCE UPDATED AGG 5-1-21</t>
  </si>
  <si>
    <t>PCS X CARTON</t>
  </si>
  <si>
    <t>TOTALE CAPI MAGAZZINO</t>
  </si>
  <si>
    <t xml:space="preserve"> TOTAL PCS PZ 81.160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</si>
</sst>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-;\-* #,##0.00_-;_-* &quot;-&quot;??_-;_-@_-"/>
    <numFmt numFmtId="165" formatCode="_-* #,##0_-;\-* #,##0_-;_-* &quot;-&quot;??_-;_-@_-"/>
    <numFmt numFmtId="166" formatCode="#,##0.00\ &quot;€&quot;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2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5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165" fontId="2" fillId="2" borderId="0" xfId="1" applyNumberFormat="1" applyFont="1" applyFill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/>
    <xf numFmtId="0" fontId="2" fillId="0" borderId="4" xfId="0" applyFont="1" applyFill="1" applyBorder="1" applyAlignment="1">
      <alignment horizontal="center" vertical="center"/>
    </xf>
    <xf numFmtId="165" fontId="2" fillId="0" borderId="4" xfId="1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166" fontId="3" fillId="0" borderId="0" xfId="0" applyNumberFormat="1" applyFont="1"/>
    <xf numFmtId="166" fontId="3" fillId="4" borderId="0" xfId="0" applyNumberFormat="1" applyFont="1" applyFill="1"/>
    <xf numFmtId="166" fontId="3" fillId="4" borderId="1" xfId="0" applyNumberFormat="1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166" fontId="4" fillId="4" borderId="1" xfId="0" applyNumberFormat="1" applyFont="1" applyFill="1" applyBorder="1" applyAlignment="1">
      <alignment horizontal="center"/>
    </xf>
    <xf numFmtId="166" fontId="6" fillId="4" borderId="5" xfId="0" applyNumberFormat="1" applyFont="1" applyFill="1" applyBorder="1"/>
    <xf numFmtId="166" fontId="5" fillId="4" borderId="1" xfId="0" applyNumberFormat="1" applyFont="1" applyFill="1" applyBorder="1"/>
    <xf numFmtId="0" fontId="0" fillId="4" borderId="1" xfId="0" applyFill="1" applyBorder="1"/>
    <xf numFmtId="0" fontId="5" fillId="5" borderId="0" xfId="0" applyFont="1" applyFill="1"/>
    <xf numFmtId="165" fontId="2" fillId="5" borderId="0" xfId="1" applyNumberFormat="1" applyFont="1" applyFill="1" applyAlignment="1">
      <alignment horizontal="center" vertical="center"/>
    </xf>
    <xf numFmtId="165" fontId="2" fillId="5" borderId="1" xfId="1" applyNumberFormat="1" applyFont="1" applyFill="1" applyBorder="1" applyAlignment="1">
      <alignment horizontal="center" vertical="center"/>
    </xf>
    <xf numFmtId="166" fontId="3" fillId="4" borderId="1" xfId="0" applyNumberFormat="1" applyFont="1" applyFill="1" applyBorder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704850</xdr:colOff>
      <xdr:row>4</xdr:row>
      <xdr:rowOff>57150</xdr:rowOff>
    </xdr:from>
    <xdr:to>
      <xdr:col>1</xdr:col>
      <xdr:colOff>6734175</xdr:colOff>
      <xdr:row>4</xdr:row>
      <xdr:rowOff>2390775</xdr:rowOff>
    </xdr:to>
    <xdr:pic>
      <xdr:nvPicPr>
        <xdr:cNvPr id="18" name="Picture 19">
          <a:extLst>
            <a:ext uri="{FF2B5EF4-FFF2-40B4-BE49-F238E27FC236}">
              <a16:creationId xmlns="" xmlns:a16="http://schemas.microsoft.com/office/drawing/2014/main" id="{55251CA4-C8FF-4AA0-ADF7-05CA467FAA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8450" y="1534583"/>
          <a:ext cx="6029325" cy="2333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5</xdr:row>
      <xdr:rowOff>19050</xdr:rowOff>
    </xdr:from>
    <xdr:to>
      <xdr:col>1</xdr:col>
      <xdr:colOff>7353300</xdr:colOff>
      <xdr:row>5</xdr:row>
      <xdr:rowOff>2446867</xdr:rowOff>
    </xdr:to>
    <xdr:pic>
      <xdr:nvPicPr>
        <xdr:cNvPr id="19" name="Picture 34">
          <a:extLst>
            <a:ext uri="{FF2B5EF4-FFF2-40B4-BE49-F238E27FC236}">
              <a16:creationId xmlns="" xmlns:a16="http://schemas.microsoft.com/office/drawing/2014/main" id="{59B51B02-BAC1-4166-9956-873AD7351F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700" y="3943350"/>
          <a:ext cx="7315200" cy="24278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762000</xdr:colOff>
      <xdr:row>6</xdr:row>
      <xdr:rowOff>76200</xdr:rowOff>
    </xdr:from>
    <xdr:to>
      <xdr:col>1</xdr:col>
      <xdr:colOff>6619875</xdr:colOff>
      <xdr:row>6</xdr:row>
      <xdr:rowOff>2352675</xdr:rowOff>
    </xdr:to>
    <xdr:pic>
      <xdr:nvPicPr>
        <xdr:cNvPr id="20" name="Picture 35">
          <a:extLst>
            <a:ext uri="{FF2B5EF4-FFF2-40B4-BE49-F238E27FC236}">
              <a16:creationId xmlns="" xmlns:a16="http://schemas.microsoft.com/office/drawing/2014/main" id="{5682D048-5B16-4B55-BAE9-DFB377CFA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5600" y="6447367"/>
          <a:ext cx="58578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133350</xdr:colOff>
      <xdr:row>7</xdr:row>
      <xdr:rowOff>95250</xdr:rowOff>
    </xdr:from>
    <xdr:to>
      <xdr:col>1</xdr:col>
      <xdr:colOff>7286625</xdr:colOff>
      <xdr:row>7</xdr:row>
      <xdr:rowOff>2343150</xdr:rowOff>
    </xdr:to>
    <xdr:pic>
      <xdr:nvPicPr>
        <xdr:cNvPr id="21" name="Picture 36">
          <a:extLst>
            <a:ext uri="{FF2B5EF4-FFF2-40B4-BE49-F238E27FC236}">
              <a16:creationId xmlns="" xmlns:a16="http://schemas.microsoft.com/office/drawing/2014/main" id="{5440474C-974A-4CF7-8D70-5999A7E5F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950" y="8913283"/>
          <a:ext cx="7153275" cy="224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533400</xdr:colOff>
      <xdr:row>8</xdr:row>
      <xdr:rowOff>38101</xdr:rowOff>
    </xdr:from>
    <xdr:to>
      <xdr:col>1</xdr:col>
      <xdr:colOff>6467475</xdr:colOff>
      <xdr:row>8</xdr:row>
      <xdr:rowOff>2381250</xdr:rowOff>
    </xdr:to>
    <xdr:pic>
      <xdr:nvPicPr>
        <xdr:cNvPr id="22" name="Picture 37">
          <a:extLst>
            <a:ext uri="{FF2B5EF4-FFF2-40B4-BE49-F238E27FC236}">
              <a16:creationId xmlns="" xmlns:a16="http://schemas.microsoft.com/office/drawing/2014/main" id="{B9FE966C-9E6E-4B09-8872-116BF155F7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7000" y="11303001"/>
          <a:ext cx="5934075" cy="2343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95250</xdr:colOff>
      <xdr:row>9</xdr:row>
      <xdr:rowOff>57151</xdr:rowOff>
    </xdr:from>
    <xdr:to>
      <xdr:col>1</xdr:col>
      <xdr:colOff>7210425</xdr:colOff>
      <xdr:row>9</xdr:row>
      <xdr:rowOff>2381251</xdr:rowOff>
    </xdr:to>
    <xdr:pic>
      <xdr:nvPicPr>
        <xdr:cNvPr id="23" name="Picture 38">
          <a:extLst>
            <a:ext uri="{FF2B5EF4-FFF2-40B4-BE49-F238E27FC236}">
              <a16:creationId xmlns="" xmlns:a16="http://schemas.microsoft.com/office/drawing/2014/main" id="{5C6F173E-FA91-4CB5-A377-6088E68EF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8850" y="13768918"/>
          <a:ext cx="7115175" cy="2324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552450</xdr:colOff>
      <xdr:row>10</xdr:row>
      <xdr:rowOff>95250</xdr:rowOff>
    </xdr:from>
    <xdr:to>
      <xdr:col>1</xdr:col>
      <xdr:colOff>6372225</xdr:colOff>
      <xdr:row>10</xdr:row>
      <xdr:rowOff>2276475</xdr:rowOff>
    </xdr:to>
    <xdr:pic>
      <xdr:nvPicPr>
        <xdr:cNvPr id="24" name="Picture 39">
          <a:extLst>
            <a:ext uri="{FF2B5EF4-FFF2-40B4-BE49-F238E27FC236}">
              <a16:creationId xmlns="" xmlns:a16="http://schemas.microsoft.com/office/drawing/2014/main" id="{4D01F0A9-1560-49DA-BA60-BD06125CE9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6050" y="16253883"/>
          <a:ext cx="5819775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11</xdr:row>
      <xdr:rowOff>190500</xdr:rowOff>
    </xdr:from>
    <xdr:to>
      <xdr:col>1</xdr:col>
      <xdr:colOff>7267575</xdr:colOff>
      <xdr:row>11</xdr:row>
      <xdr:rowOff>2305050</xdr:rowOff>
    </xdr:to>
    <xdr:pic>
      <xdr:nvPicPr>
        <xdr:cNvPr id="25" name="Picture 40">
          <a:extLst>
            <a:ext uri="{FF2B5EF4-FFF2-40B4-BE49-F238E27FC236}">
              <a16:creationId xmlns="" xmlns:a16="http://schemas.microsoft.com/office/drawing/2014/main" id="{AA187E82-0461-45D4-AC59-241893DD51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900" y="18796000"/>
          <a:ext cx="7153275" cy="2114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323850</xdr:colOff>
      <xdr:row>12</xdr:row>
      <xdr:rowOff>133350</xdr:rowOff>
    </xdr:from>
    <xdr:to>
      <xdr:col>1</xdr:col>
      <xdr:colOff>6257925</xdr:colOff>
      <xdr:row>12</xdr:row>
      <xdr:rowOff>2343150</xdr:rowOff>
    </xdr:to>
    <xdr:pic>
      <xdr:nvPicPr>
        <xdr:cNvPr id="26" name="Picture 42">
          <a:extLst>
            <a:ext uri="{FF2B5EF4-FFF2-40B4-BE49-F238E27FC236}">
              <a16:creationId xmlns="" xmlns:a16="http://schemas.microsoft.com/office/drawing/2014/main" id="{E0644FDE-1DFB-4150-97FD-2332F22EC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7450" y="21185717"/>
          <a:ext cx="5934075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76200</xdr:colOff>
      <xdr:row>13</xdr:row>
      <xdr:rowOff>133350</xdr:rowOff>
    </xdr:from>
    <xdr:to>
      <xdr:col>1</xdr:col>
      <xdr:colOff>7305675</xdr:colOff>
      <xdr:row>13</xdr:row>
      <xdr:rowOff>2295525</xdr:rowOff>
    </xdr:to>
    <xdr:pic>
      <xdr:nvPicPr>
        <xdr:cNvPr id="27" name="Picture 43">
          <a:extLst>
            <a:ext uri="{FF2B5EF4-FFF2-40B4-BE49-F238E27FC236}">
              <a16:creationId xmlns="" xmlns:a16="http://schemas.microsoft.com/office/drawing/2014/main" id="{AE607A45-4EA5-4F91-A479-95CDF632D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800" y="23632583"/>
          <a:ext cx="7229475" cy="216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285750</xdr:colOff>
      <xdr:row>14</xdr:row>
      <xdr:rowOff>133350</xdr:rowOff>
    </xdr:from>
    <xdr:to>
      <xdr:col>1</xdr:col>
      <xdr:colOff>6334125</xdr:colOff>
      <xdr:row>14</xdr:row>
      <xdr:rowOff>2343150</xdr:rowOff>
    </xdr:to>
    <xdr:pic>
      <xdr:nvPicPr>
        <xdr:cNvPr id="28" name="Picture 44">
          <a:extLst>
            <a:ext uri="{FF2B5EF4-FFF2-40B4-BE49-F238E27FC236}">
              <a16:creationId xmlns="" xmlns:a16="http://schemas.microsoft.com/office/drawing/2014/main" id="{53455FCA-37F4-4F92-9050-9912D587A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350" y="26079450"/>
          <a:ext cx="6048375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76200</xdr:colOff>
      <xdr:row>15</xdr:row>
      <xdr:rowOff>76200</xdr:rowOff>
    </xdr:from>
    <xdr:to>
      <xdr:col>1</xdr:col>
      <xdr:colOff>7305675</xdr:colOff>
      <xdr:row>15</xdr:row>
      <xdr:rowOff>2228850</xdr:rowOff>
    </xdr:to>
    <xdr:pic>
      <xdr:nvPicPr>
        <xdr:cNvPr id="29" name="Picture 45">
          <a:extLst>
            <a:ext uri="{FF2B5EF4-FFF2-40B4-BE49-F238E27FC236}">
              <a16:creationId xmlns="" xmlns:a16="http://schemas.microsoft.com/office/drawing/2014/main" id="{B2AF1A98-C562-4A76-A768-1C0242A8FF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800" y="28469167"/>
          <a:ext cx="7229475" cy="215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247650</xdr:colOff>
      <xdr:row>16</xdr:row>
      <xdr:rowOff>76200</xdr:rowOff>
    </xdr:from>
    <xdr:to>
      <xdr:col>1</xdr:col>
      <xdr:colOff>6334125</xdr:colOff>
      <xdr:row>16</xdr:row>
      <xdr:rowOff>2362200</xdr:rowOff>
    </xdr:to>
    <xdr:pic>
      <xdr:nvPicPr>
        <xdr:cNvPr id="30" name="Picture 46">
          <a:extLst>
            <a:ext uri="{FF2B5EF4-FFF2-40B4-BE49-F238E27FC236}">
              <a16:creationId xmlns="" xmlns:a16="http://schemas.microsoft.com/office/drawing/2014/main" id="{313214C7-1DA4-4106-83CF-7BDE54B8C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1250" y="30916033"/>
          <a:ext cx="6086475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17</xdr:row>
      <xdr:rowOff>209550</xdr:rowOff>
    </xdr:from>
    <xdr:to>
      <xdr:col>1</xdr:col>
      <xdr:colOff>7324725</xdr:colOff>
      <xdr:row>17</xdr:row>
      <xdr:rowOff>2266950</xdr:rowOff>
    </xdr:to>
    <xdr:pic>
      <xdr:nvPicPr>
        <xdr:cNvPr id="31" name="Picture 47">
          <a:extLst>
            <a:ext uri="{FF2B5EF4-FFF2-40B4-BE49-F238E27FC236}">
              <a16:creationId xmlns="" xmlns:a16="http://schemas.microsoft.com/office/drawing/2014/main" id="{6F821DAE-0F5B-4453-AF5C-E8876F2B0F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750" y="33496250"/>
          <a:ext cx="7267575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685800</xdr:colOff>
      <xdr:row>18</xdr:row>
      <xdr:rowOff>171450</xdr:rowOff>
    </xdr:from>
    <xdr:to>
      <xdr:col>1</xdr:col>
      <xdr:colOff>6543675</xdr:colOff>
      <xdr:row>18</xdr:row>
      <xdr:rowOff>2276475</xdr:rowOff>
    </xdr:to>
    <xdr:pic>
      <xdr:nvPicPr>
        <xdr:cNvPr id="32" name="Picture 48">
          <a:extLst>
            <a:ext uri="{FF2B5EF4-FFF2-40B4-BE49-F238E27FC236}">
              <a16:creationId xmlns="" xmlns:a16="http://schemas.microsoft.com/office/drawing/2014/main" id="{6EC9058E-1B20-4184-869D-362F4492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9400" y="35905017"/>
          <a:ext cx="5857875" cy="210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19</xdr:row>
      <xdr:rowOff>171450</xdr:rowOff>
    </xdr:from>
    <xdr:to>
      <xdr:col>1</xdr:col>
      <xdr:colOff>7286625</xdr:colOff>
      <xdr:row>19</xdr:row>
      <xdr:rowOff>2209800</xdr:rowOff>
    </xdr:to>
    <xdr:pic>
      <xdr:nvPicPr>
        <xdr:cNvPr id="33" name="Picture 49">
          <a:extLst>
            <a:ext uri="{FF2B5EF4-FFF2-40B4-BE49-F238E27FC236}">
              <a16:creationId xmlns="" xmlns:a16="http://schemas.microsoft.com/office/drawing/2014/main" id="{CBA671EB-000A-4D0C-8E34-1841F051A2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750" y="38351883"/>
          <a:ext cx="7229475" cy="203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3468</xdr:colOff>
      <xdr:row>20</xdr:row>
      <xdr:rowOff>2336800</xdr:rowOff>
    </xdr:to>
    <xdr:pic>
      <xdr:nvPicPr>
        <xdr:cNvPr id="34" name="Immagine 33">
          <a:extLst>
            <a:ext uri="{FF2B5EF4-FFF2-40B4-BE49-F238E27FC236}">
              <a16:creationId xmlns="" xmlns:a16="http://schemas.microsoft.com/office/drawing/2014/main" id="{9B3E6429-4153-42B3-91FD-0A67B3B1A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017" y="41594293"/>
          <a:ext cx="7708063" cy="233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tabSelected="1" topLeftCell="B1" zoomScale="59" workbookViewId="0">
      <pane xSplit="2" topLeftCell="G1" activePane="topRight" state="frozen"/>
      <selection activeCell="B11" sqref="B11"/>
      <selection pane="topRight" activeCell="H1" sqref="H1:H1048576"/>
    </sheetView>
  </sheetViews>
  <sheetFormatPr defaultRowHeight="26.25" x14ac:dyDescent="0.4"/>
  <cols>
    <col min="1" max="1" width="12" customWidth="1"/>
    <col min="2" max="2" width="110.42578125" customWidth="1"/>
    <col min="3" max="3" width="44.7109375" customWidth="1"/>
    <col min="4" max="4" width="71.140625" customWidth="1"/>
    <col min="5" max="5" width="47.28515625" customWidth="1"/>
    <col min="6" max="6" width="51.140625" customWidth="1"/>
    <col min="7" max="7" width="18.28515625" customWidth="1"/>
    <col min="8" max="8" width="45.5703125" style="13" customWidth="1"/>
    <col min="9" max="9" width="50" customWidth="1"/>
  </cols>
  <sheetData>
    <row r="1" spans="1:9" ht="31.5" x14ac:dyDescent="0.5">
      <c r="H1" s="14" t="s">
        <v>30</v>
      </c>
      <c r="I1" s="19">
        <v>7609770</v>
      </c>
    </row>
    <row r="2" spans="1:9" ht="31.5" x14ac:dyDescent="0.5">
      <c r="B2" s="1" t="s">
        <v>31</v>
      </c>
      <c r="E2" s="1" t="s">
        <v>32</v>
      </c>
      <c r="F2" s="21" t="s">
        <v>34</v>
      </c>
      <c r="H2" s="24"/>
      <c r="I2" s="20"/>
    </row>
    <row r="3" spans="1:9" ht="33.75" x14ac:dyDescent="0.5">
      <c r="B3" s="1" t="s">
        <v>27</v>
      </c>
      <c r="E3" s="1" t="s">
        <v>0</v>
      </c>
      <c r="F3" s="22" t="s">
        <v>33</v>
      </c>
      <c r="G3" s="2" t="s">
        <v>25</v>
      </c>
      <c r="H3" s="18" t="s">
        <v>28</v>
      </c>
      <c r="I3" s="16" t="s">
        <v>29</v>
      </c>
    </row>
    <row r="4" spans="1:9" ht="31.5" x14ac:dyDescent="0.45">
      <c r="A4" s="1" t="s">
        <v>23</v>
      </c>
      <c r="B4" s="1" t="s">
        <v>24</v>
      </c>
      <c r="C4" s="1" t="s">
        <v>2</v>
      </c>
      <c r="D4" s="1" t="s">
        <v>1</v>
      </c>
      <c r="E4" s="1"/>
      <c r="F4" s="23"/>
      <c r="H4" s="15"/>
      <c r="I4" s="16"/>
    </row>
    <row r="5" spans="1:9" ht="200.1" customHeight="1" x14ac:dyDescent="0.5">
      <c r="A5" s="6">
        <v>1</v>
      </c>
      <c r="B5" s="8"/>
      <c r="C5" s="7" t="s">
        <v>4</v>
      </c>
      <c r="D5" s="3" t="s">
        <v>3</v>
      </c>
      <c r="E5" s="11">
        <v>30</v>
      </c>
      <c r="F5" s="4">
        <f>7500+2790</f>
        <v>10290</v>
      </c>
      <c r="G5" s="4">
        <f>F5/E5</f>
        <v>343</v>
      </c>
      <c r="H5" s="15">
        <v>100</v>
      </c>
      <c r="I5" s="17">
        <f>H5*F5</f>
        <v>1029000</v>
      </c>
    </row>
    <row r="6" spans="1:9" ht="200.1" customHeight="1" x14ac:dyDescent="0.5">
      <c r="A6" s="6">
        <v>2</v>
      </c>
      <c r="B6" s="8"/>
      <c r="C6" s="5" t="s">
        <v>6</v>
      </c>
      <c r="D6" s="3" t="s">
        <v>5</v>
      </c>
      <c r="E6" s="11">
        <v>30</v>
      </c>
      <c r="F6" s="4">
        <f>5880+2250</f>
        <v>8130</v>
      </c>
      <c r="G6" s="4">
        <f t="shared" ref="G6:G21" si="0">F6/E6</f>
        <v>271</v>
      </c>
      <c r="H6" s="15">
        <v>100</v>
      </c>
      <c r="I6" s="17">
        <f>H6*F6</f>
        <v>813000</v>
      </c>
    </row>
    <row r="7" spans="1:9" ht="200.1" customHeight="1" x14ac:dyDescent="0.5">
      <c r="A7" s="6">
        <v>3</v>
      </c>
      <c r="B7" s="8"/>
      <c r="C7" s="7" t="s">
        <v>7</v>
      </c>
      <c r="D7" s="3" t="s">
        <v>3</v>
      </c>
      <c r="E7" s="11">
        <v>30</v>
      </c>
      <c r="F7" s="4">
        <f>2820+3060</f>
        <v>5880</v>
      </c>
      <c r="G7" s="4">
        <f t="shared" si="0"/>
        <v>196</v>
      </c>
      <c r="H7" s="15">
        <v>100</v>
      </c>
      <c r="I7" s="17">
        <f>H7*F7</f>
        <v>588000</v>
      </c>
    </row>
    <row r="8" spans="1:9" ht="200.1" customHeight="1" x14ac:dyDescent="0.5">
      <c r="A8" s="6">
        <v>4</v>
      </c>
      <c r="B8" s="8"/>
      <c r="C8" s="5" t="s">
        <v>8</v>
      </c>
      <c r="D8" s="3" t="s">
        <v>5</v>
      </c>
      <c r="E8" s="11">
        <v>30</v>
      </c>
      <c r="F8" s="4">
        <f>3270+3060</f>
        <v>6330</v>
      </c>
      <c r="G8" s="4">
        <f t="shared" si="0"/>
        <v>211</v>
      </c>
      <c r="H8" s="15">
        <v>100</v>
      </c>
      <c r="I8" s="17">
        <f>H8*F8</f>
        <v>633000</v>
      </c>
    </row>
    <row r="9" spans="1:9" ht="200.1" customHeight="1" x14ac:dyDescent="0.5">
      <c r="A9" s="6">
        <v>5</v>
      </c>
      <c r="B9" s="8"/>
      <c r="C9" s="7" t="s">
        <v>9</v>
      </c>
      <c r="D9" s="3" t="s">
        <v>3</v>
      </c>
      <c r="E9" s="11">
        <v>30</v>
      </c>
      <c r="F9" s="4">
        <f>1350+2100</f>
        <v>3450</v>
      </c>
      <c r="G9" s="4">
        <v>115</v>
      </c>
      <c r="H9" s="15">
        <v>100</v>
      </c>
      <c r="I9" s="17">
        <f>H9*F9</f>
        <v>345000</v>
      </c>
    </row>
    <row r="10" spans="1:9" ht="200.1" customHeight="1" x14ac:dyDescent="0.5">
      <c r="A10" s="6">
        <v>6</v>
      </c>
      <c r="B10" s="8"/>
      <c r="C10" s="5" t="s">
        <v>11</v>
      </c>
      <c r="D10" s="3" t="s">
        <v>10</v>
      </c>
      <c r="E10" s="11">
        <v>30</v>
      </c>
      <c r="F10" s="4">
        <f>1350+2100</f>
        <v>3450</v>
      </c>
      <c r="G10" s="4">
        <f t="shared" si="0"/>
        <v>115</v>
      </c>
      <c r="H10" s="15">
        <v>100</v>
      </c>
      <c r="I10" s="17">
        <f>H10*F10</f>
        <v>345000</v>
      </c>
    </row>
    <row r="11" spans="1:9" ht="200.1" customHeight="1" x14ac:dyDescent="0.5">
      <c r="A11" s="6">
        <v>7</v>
      </c>
      <c r="B11" s="8"/>
      <c r="C11" s="7" t="s">
        <v>12</v>
      </c>
      <c r="D11" s="3" t="s">
        <v>3</v>
      </c>
      <c r="E11" s="11">
        <v>30</v>
      </c>
      <c r="F11" s="4">
        <f>4680+600</f>
        <v>5280</v>
      </c>
      <c r="G11" s="4">
        <f t="shared" si="0"/>
        <v>176</v>
      </c>
      <c r="H11" s="15">
        <v>79</v>
      </c>
      <c r="I11" s="17">
        <f>H11*F11</f>
        <v>417120</v>
      </c>
    </row>
    <row r="12" spans="1:9" ht="200.1" customHeight="1" x14ac:dyDescent="0.5">
      <c r="A12" s="6">
        <v>8</v>
      </c>
      <c r="B12" s="8"/>
      <c r="C12" s="5" t="s">
        <v>13</v>
      </c>
      <c r="D12" s="3" t="s">
        <v>5</v>
      </c>
      <c r="E12" s="11">
        <v>30</v>
      </c>
      <c r="F12" s="4">
        <f>5280+600</f>
        <v>5880</v>
      </c>
      <c r="G12" s="4">
        <f t="shared" si="0"/>
        <v>196</v>
      </c>
      <c r="H12" s="15">
        <v>79</v>
      </c>
      <c r="I12" s="17">
        <f>H12*F12</f>
        <v>464520</v>
      </c>
    </row>
    <row r="13" spans="1:9" ht="200.1" customHeight="1" x14ac:dyDescent="0.5">
      <c r="A13" s="6">
        <v>9</v>
      </c>
      <c r="B13" s="8"/>
      <c r="C13" s="7" t="s">
        <v>14</v>
      </c>
      <c r="D13" s="3" t="s">
        <v>3</v>
      </c>
      <c r="E13" s="11">
        <v>30</v>
      </c>
      <c r="F13" s="4">
        <f>4770+200</f>
        <v>4970</v>
      </c>
      <c r="G13" s="4">
        <f t="shared" si="0"/>
        <v>165.66666666666666</v>
      </c>
      <c r="H13" s="15">
        <v>79</v>
      </c>
      <c r="I13" s="17">
        <f>H13*F13</f>
        <v>392630</v>
      </c>
    </row>
    <row r="14" spans="1:9" ht="200.1" customHeight="1" x14ac:dyDescent="0.5">
      <c r="A14" s="6">
        <v>10</v>
      </c>
      <c r="B14" s="8"/>
      <c r="C14" s="5" t="s">
        <v>15</v>
      </c>
      <c r="D14" s="3" t="s">
        <v>5</v>
      </c>
      <c r="E14" s="11">
        <v>30</v>
      </c>
      <c r="F14" s="4">
        <f>4980+250</f>
        <v>5230</v>
      </c>
      <c r="G14" s="4">
        <f t="shared" si="0"/>
        <v>174.33333333333334</v>
      </c>
      <c r="H14" s="15">
        <v>79</v>
      </c>
      <c r="I14" s="17">
        <f>H14*F14</f>
        <v>413170</v>
      </c>
    </row>
    <row r="15" spans="1:9" ht="200.1" customHeight="1" x14ac:dyDescent="0.5">
      <c r="A15" s="6">
        <v>11</v>
      </c>
      <c r="B15" s="8"/>
      <c r="C15" s="7" t="s">
        <v>16</v>
      </c>
      <c r="D15" s="3" t="s">
        <v>3</v>
      </c>
      <c r="E15" s="11">
        <v>30</v>
      </c>
      <c r="F15" s="4">
        <f>1560+820</f>
        <v>2380</v>
      </c>
      <c r="G15" s="4">
        <f t="shared" si="0"/>
        <v>79.333333333333329</v>
      </c>
      <c r="H15" s="15">
        <v>79</v>
      </c>
      <c r="I15" s="17">
        <f>H15*F15</f>
        <v>188020</v>
      </c>
    </row>
    <row r="16" spans="1:9" ht="200.1" customHeight="1" x14ac:dyDescent="0.5">
      <c r="A16" s="6">
        <v>12</v>
      </c>
      <c r="B16" s="8"/>
      <c r="C16" s="5" t="s">
        <v>17</v>
      </c>
      <c r="D16" s="3" t="s">
        <v>5</v>
      </c>
      <c r="E16" s="11">
        <v>30</v>
      </c>
      <c r="F16" s="4">
        <f>1680+800</f>
        <v>2480</v>
      </c>
      <c r="G16" s="4">
        <f t="shared" si="0"/>
        <v>82.666666666666671</v>
      </c>
      <c r="H16" s="15">
        <v>79</v>
      </c>
      <c r="I16" s="17">
        <f>H16*F16</f>
        <v>195920</v>
      </c>
    </row>
    <row r="17" spans="1:9" ht="200.1" customHeight="1" x14ac:dyDescent="0.5">
      <c r="A17" s="6">
        <v>13</v>
      </c>
      <c r="B17" s="8"/>
      <c r="C17" s="7" t="s">
        <v>18</v>
      </c>
      <c r="D17" s="3" t="s">
        <v>3</v>
      </c>
      <c r="E17" s="11">
        <v>30</v>
      </c>
      <c r="F17" s="4">
        <f>1680+450</f>
        <v>2130</v>
      </c>
      <c r="G17" s="4">
        <f t="shared" si="0"/>
        <v>71</v>
      </c>
      <c r="H17" s="15">
        <v>79</v>
      </c>
      <c r="I17" s="17">
        <f>H17*F17</f>
        <v>168270</v>
      </c>
    </row>
    <row r="18" spans="1:9" ht="200.1" customHeight="1" x14ac:dyDescent="0.5">
      <c r="A18" s="6">
        <v>14</v>
      </c>
      <c r="B18" s="8"/>
      <c r="C18" s="5" t="s">
        <v>19</v>
      </c>
      <c r="D18" s="3" t="s">
        <v>10</v>
      </c>
      <c r="E18" s="11">
        <v>30</v>
      </c>
      <c r="F18" s="4">
        <f>1680+300</f>
        <v>1980</v>
      </c>
      <c r="G18" s="4">
        <f t="shared" si="0"/>
        <v>66</v>
      </c>
      <c r="H18" s="15">
        <v>79</v>
      </c>
      <c r="I18" s="17">
        <f>H18*F18</f>
        <v>156420</v>
      </c>
    </row>
    <row r="19" spans="1:9" ht="200.1" customHeight="1" x14ac:dyDescent="0.5">
      <c r="A19" s="6">
        <v>15</v>
      </c>
      <c r="B19" s="8"/>
      <c r="C19" s="7" t="s">
        <v>20</v>
      </c>
      <c r="D19" s="3" t="s">
        <v>3</v>
      </c>
      <c r="E19" s="11">
        <v>30</v>
      </c>
      <c r="F19" s="4">
        <v>1650</v>
      </c>
      <c r="G19" s="4">
        <f t="shared" si="0"/>
        <v>55</v>
      </c>
      <c r="H19" s="15">
        <v>79</v>
      </c>
      <c r="I19" s="17">
        <f>H19*F19</f>
        <v>130350</v>
      </c>
    </row>
    <row r="20" spans="1:9" ht="200.1" customHeight="1" x14ac:dyDescent="0.5">
      <c r="A20" s="6">
        <v>16</v>
      </c>
      <c r="B20" s="8"/>
      <c r="C20" s="5" t="s">
        <v>21</v>
      </c>
      <c r="D20" s="3" t="s">
        <v>10</v>
      </c>
      <c r="E20" s="11">
        <v>30</v>
      </c>
      <c r="F20" s="4">
        <v>1650</v>
      </c>
      <c r="G20" s="4">
        <f t="shared" si="0"/>
        <v>55</v>
      </c>
      <c r="H20" s="15">
        <v>79</v>
      </c>
      <c r="I20" s="17">
        <f>H20*F20</f>
        <v>130350</v>
      </c>
    </row>
    <row r="21" spans="1:9" ht="188.45" customHeight="1" x14ac:dyDescent="0.45">
      <c r="A21" s="9">
        <v>17</v>
      </c>
      <c r="C21" s="5" t="s">
        <v>26</v>
      </c>
      <c r="D21" s="3" t="s">
        <v>22</v>
      </c>
      <c r="E21" s="12">
        <v>30</v>
      </c>
      <c r="F21" s="4">
        <v>10000</v>
      </c>
      <c r="G21" s="10">
        <f t="shared" si="0"/>
        <v>333.33333333333331</v>
      </c>
      <c r="H21" s="15">
        <v>120</v>
      </c>
      <c r="I21" s="17">
        <f>H21*F21</f>
        <v>1200000</v>
      </c>
    </row>
    <row r="22" spans="1:9" ht="31.5" x14ac:dyDescent="0.4">
      <c r="D22" s="3"/>
      <c r="E22" s="11"/>
      <c r="F22" s="4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2020-06-11T09:05:45Z</dcterms:created>
  <dcterms:modified xsi:type="dcterms:W3CDTF">2021-03-03T19:34:48Z</dcterms:modified>
</cp:coreProperties>
</file>